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\Desktop\New folder (7)\"/>
    </mc:Choice>
  </mc:AlternateContent>
  <xr:revisionPtr revIDLastSave="0" documentId="13_ncr:1_{63BF872E-BD3D-4815-B415-806F2CB81035}" xr6:coauthVersionLast="47" xr6:coauthVersionMax="47" xr10:uidLastSave="{00000000-0000-0000-0000-000000000000}"/>
  <bookViews>
    <workbookView xWindow="-108" yWindow="-108" windowWidth="23256" windowHeight="12456" xr2:uid="{A44DF3F6-7C74-485F-93AD-28CDDDAF1E52}"/>
  </bookViews>
  <sheets>
    <sheet name="لوله " sheetId="1" r:id="rId1"/>
    <sheet name=" گر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1" l="1"/>
  <c r="R5" i="1"/>
  <c r="T4" i="1" a="1"/>
  <c r="T4" i="1" s="1"/>
  <c r="T36" i="1" s="1"/>
  <c r="I4" i="1" a="1"/>
  <c r="I4" i="1" s="1"/>
  <c r="F54" i="1"/>
  <c r="H4" i="1" s="1" a="1"/>
  <c r="H4" i="1" s="1"/>
  <c r="R36" i="1" l="1"/>
  <c r="H54" i="1"/>
  <c r="I54" i="1" l="1"/>
  <c r="J4" i="1" a="1"/>
  <c r="R29" i="1" l="1"/>
  <c r="R28" i="1"/>
  <c r="R24" i="1"/>
  <c r="R23" i="1"/>
  <c r="R8" i="1"/>
  <c r="R7" i="1"/>
  <c r="R6" i="1"/>
  <c r="R17" i="1"/>
  <c r="R16" i="1"/>
  <c r="R15" i="1"/>
  <c r="R14" i="1"/>
  <c r="R13" i="1"/>
  <c r="R12" i="1"/>
  <c r="R11" i="1"/>
  <c r="R10" i="1"/>
  <c r="R9" i="1"/>
  <c r="R22" i="1"/>
  <c r="R21" i="1"/>
  <c r="R20" i="1"/>
  <c r="R19" i="1"/>
  <c r="R18" i="1"/>
  <c r="R33" i="1"/>
  <c r="R32" i="1"/>
  <c r="R31" i="1"/>
  <c r="R30" i="1"/>
  <c r="R27" i="1"/>
  <c r="R26" i="1"/>
  <c r="R25" i="1"/>
  <c r="J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<sst xmlns="http://schemas.openxmlformats.org/spreadsheetml/2006/main" count="243" uniqueCount="164">
  <si>
    <t xml:space="preserve"> ردیف</t>
  </si>
  <si>
    <t xml:space="preserve"> نام خیابان</t>
  </si>
  <si>
    <t xml:space="preserve"> شماره لوله</t>
  </si>
  <si>
    <t xml:space="preserve"> طول</t>
  </si>
  <si>
    <t>P-5</t>
  </si>
  <si>
    <t>P-6</t>
  </si>
  <si>
    <t>P-7</t>
  </si>
  <si>
    <t>P-8</t>
  </si>
  <si>
    <t>P-9</t>
  </si>
  <si>
    <t>P-10</t>
  </si>
  <si>
    <t>P-11</t>
  </si>
  <si>
    <t>P-12</t>
  </si>
  <si>
    <t>P-13</t>
  </si>
  <si>
    <t>P-14</t>
  </si>
  <si>
    <t>P-15</t>
  </si>
  <si>
    <t>P-16</t>
  </si>
  <si>
    <t>P-17</t>
  </si>
  <si>
    <t>P-18</t>
  </si>
  <si>
    <t>P-19</t>
  </si>
  <si>
    <t>P-21</t>
  </si>
  <si>
    <t>P-22</t>
  </si>
  <si>
    <t>P-23</t>
  </si>
  <si>
    <t>P-24</t>
  </si>
  <si>
    <t>P-25</t>
  </si>
  <si>
    <t>P-26</t>
  </si>
  <si>
    <t>P-33</t>
  </si>
  <si>
    <t>P-34</t>
  </si>
  <si>
    <t>P-35</t>
  </si>
  <si>
    <t>P-36</t>
  </si>
  <si>
    <t>P-37</t>
  </si>
  <si>
    <t>P-38</t>
  </si>
  <si>
    <t>P-39</t>
  </si>
  <si>
    <t>P-40</t>
  </si>
  <si>
    <t>P-41</t>
  </si>
  <si>
    <t>P-42</t>
  </si>
  <si>
    <t>P-43</t>
  </si>
  <si>
    <t>P-20(1)</t>
  </si>
  <si>
    <t>P-20(2)</t>
  </si>
  <si>
    <t>P-44</t>
  </si>
  <si>
    <t>P-45</t>
  </si>
  <si>
    <t>P-46</t>
  </si>
  <si>
    <t>P-49</t>
  </si>
  <si>
    <t>P-50</t>
  </si>
  <si>
    <t>P-47(1)</t>
  </si>
  <si>
    <t>P-47(2)</t>
  </si>
  <si>
    <t>P-51</t>
  </si>
  <si>
    <t>P-53</t>
  </si>
  <si>
    <t>P-54</t>
  </si>
  <si>
    <t>P-55</t>
  </si>
  <si>
    <t>P-56</t>
  </si>
  <si>
    <t>P-57</t>
  </si>
  <si>
    <t>P-58</t>
  </si>
  <si>
    <t>طالقانی</t>
  </si>
  <si>
    <t xml:space="preserve"> طالقانی</t>
  </si>
  <si>
    <t xml:space="preserve"> رجایی</t>
  </si>
  <si>
    <t xml:space="preserve"> آیت الله کاشانی</t>
  </si>
  <si>
    <t xml:space="preserve"> امیرکبیر</t>
  </si>
  <si>
    <t xml:space="preserve">  کمربندی</t>
  </si>
  <si>
    <t xml:space="preserve"> دانشگاه</t>
  </si>
  <si>
    <t xml:space="preserve"> امیریه </t>
  </si>
  <si>
    <t xml:space="preserve"> شهرداری</t>
  </si>
  <si>
    <t xml:space="preserve"> اباذر</t>
  </si>
  <si>
    <t>نماز</t>
  </si>
  <si>
    <t xml:space="preserve"> محرم </t>
  </si>
  <si>
    <t>کمربندی</t>
  </si>
  <si>
    <t xml:space="preserve"> امام خمینی</t>
  </si>
  <si>
    <t xml:space="preserve"> محتشم</t>
  </si>
  <si>
    <t xml:space="preserve"> فاضل نراقی</t>
  </si>
  <si>
    <t>صنعتگار</t>
  </si>
  <si>
    <t>اباذر</t>
  </si>
  <si>
    <t xml:space="preserve"> بابا افضل</t>
  </si>
  <si>
    <t xml:space="preserve"> ملا محسن</t>
  </si>
  <si>
    <t xml:space="preserve"> سلمان فارسی</t>
  </si>
  <si>
    <t xml:space="preserve"> کمربندی</t>
  </si>
  <si>
    <t xml:space="preserve"> راه آهن</t>
  </si>
  <si>
    <t>راه آهن</t>
  </si>
  <si>
    <t xml:space="preserve"> غیاث الدین جمشید</t>
  </si>
  <si>
    <t xml:space="preserve"> ملا فتح الله</t>
  </si>
  <si>
    <t xml:space="preserve"> سپیده کاشانی</t>
  </si>
  <si>
    <t xml:space="preserve"> اعتمادی</t>
  </si>
  <si>
    <t xml:space="preserve"> اسلامی تبار</t>
  </si>
  <si>
    <t xml:space="preserve"> فاطمیه</t>
  </si>
  <si>
    <t xml:space="preserve"> ملا حبیب الله</t>
  </si>
  <si>
    <t xml:space="preserve"> علوی</t>
  </si>
  <si>
    <t xml:space="preserve"> بخارایی</t>
  </si>
  <si>
    <t xml:space="preserve"> بلوار ساحلی</t>
  </si>
  <si>
    <t xml:space="preserve"> بلوار فضیلت</t>
  </si>
  <si>
    <t xml:space="preserve"> رسالت</t>
  </si>
  <si>
    <t xml:space="preserve"> نطنز</t>
  </si>
  <si>
    <t xml:space="preserve"> چمران</t>
  </si>
  <si>
    <t xml:space="preserve"> شمس آبادی</t>
  </si>
  <si>
    <t>J-1</t>
  </si>
  <si>
    <t>J-6</t>
  </si>
  <si>
    <t>J-7</t>
  </si>
  <si>
    <t>J-8</t>
  </si>
  <si>
    <t>J-9</t>
  </si>
  <si>
    <t>J-10</t>
  </si>
  <si>
    <t>J-12</t>
  </si>
  <si>
    <t>J-13</t>
  </si>
  <si>
    <t>J-14</t>
  </si>
  <si>
    <t>J-15</t>
  </si>
  <si>
    <t>J-16</t>
  </si>
  <si>
    <t>J-17</t>
  </si>
  <si>
    <t>J-18</t>
  </si>
  <si>
    <t>J-19</t>
  </si>
  <si>
    <t>J-20</t>
  </si>
  <si>
    <t>J-27</t>
  </si>
  <si>
    <t>J-28</t>
  </si>
  <si>
    <t>J-29</t>
  </si>
  <si>
    <t>J-30</t>
  </si>
  <si>
    <t>J-31</t>
  </si>
  <si>
    <t>J-32</t>
  </si>
  <si>
    <t>J-33</t>
  </si>
  <si>
    <t>J-34</t>
  </si>
  <si>
    <t>J-35</t>
  </si>
  <si>
    <t>J-36</t>
  </si>
  <si>
    <t>J-37</t>
  </si>
  <si>
    <t>J-38</t>
  </si>
  <si>
    <t>J-39</t>
  </si>
  <si>
    <t>J-40</t>
  </si>
  <si>
    <t>J-41</t>
  </si>
  <si>
    <t xml:space="preserve">  نام گره</t>
  </si>
  <si>
    <t xml:space="preserve"> شماره گره</t>
  </si>
  <si>
    <t xml:space="preserve"> کد ارتفاعی</t>
  </si>
  <si>
    <t xml:space="preserve"> تقاطع طالقانی نماز</t>
  </si>
  <si>
    <t xml:space="preserve"> میدان ۱۵ خرداد</t>
  </si>
  <si>
    <t xml:space="preserve"> چهارراه آیت الله کاشانی</t>
  </si>
  <si>
    <t xml:space="preserve"> میدان امام حسین</t>
  </si>
  <si>
    <t xml:space="preserve"> چهارراه سلمان</t>
  </si>
  <si>
    <t xml:space="preserve"> تقاطع کمربندی طالقانی</t>
  </si>
  <si>
    <t xml:space="preserve"> تقاطع کمربندی  دانشگاه</t>
  </si>
  <si>
    <t xml:space="preserve"> چهارراه امیریه</t>
  </si>
  <si>
    <t xml:space="preserve"> میدان دروازه دولت</t>
  </si>
  <si>
    <t xml:space="preserve"> تقاطع کمربندی امام خمینی</t>
  </si>
  <si>
    <t xml:space="preserve"> میدان امام خمینی</t>
  </si>
  <si>
    <t xml:space="preserve"> میدان کمال الملک</t>
  </si>
  <si>
    <t xml:space="preserve"> چهارراه نماز</t>
  </si>
  <si>
    <t xml:space="preserve"> میدان قاضی اسدالله</t>
  </si>
  <si>
    <t xml:space="preserve"> میدان کاظم‌زاده</t>
  </si>
  <si>
    <t xml:space="preserve"> تقاطع کمربندی راه آهن</t>
  </si>
  <si>
    <t xml:space="preserve"> سه راه فاطمیه</t>
  </si>
  <si>
    <t xml:space="preserve"> میدان درب عطا</t>
  </si>
  <si>
    <t xml:space="preserve"> چهارراه امام  جواد</t>
  </si>
  <si>
    <t xml:space="preserve"> میدان خرمشهر</t>
  </si>
  <si>
    <t xml:space="preserve"> میدان بخارایی</t>
  </si>
  <si>
    <t xml:space="preserve"> میدان حسن آباد</t>
  </si>
  <si>
    <t xml:space="preserve"> سه راه علوی</t>
  </si>
  <si>
    <t xml:space="preserve"> تقاطع کمربندی بلوار ساحلی</t>
  </si>
  <si>
    <t xml:space="preserve"> زیرگذار ۹ دی</t>
  </si>
  <si>
    <t xml:space="preserve"> فلکه قمصر</t>
  </si>
  <si>
    <t xml:space="preserve"> میدان رسالت</t>
  </si>
  <si>
    <t xml:space="preserve"> سه راه چمران</t>
  </si>
  <si>
    <t xml:space="preserve"> میدان ذوالفقار</t>
  </si>
  <si>
    <t xml:space="preserve"> بلوار ساحلی ذوالفقار</t>
  </si>
  <si>
    <t>مخزن</t>
  </si>
  <si>
    <t>P-48(1)</t>
  </si>
  <si>
    <t>P-48(2)</t>
  </si>
  <si>
    <t>P-60</t>
  </si>
  <si>
    <t>R-1</t>
  </si>
  <si>
    <t>جمع طول لوله ها</t>
  </si>
  <si>
    <t>دبی مصرف</t>
  </si>
  <si>
    <t>رند شده</t>
  </si>
  <si>
    <t>مصرف</t>
  </si>
  <si>
    <t xml:space="preserve"> مصرف در اتش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</si>
</sst>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0" fillId="7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3" fillId="9" borderId="0" xfId="0" applyFont="1" applyFill="1" applyAlignment="1">
      <alignment horizontal="center"/>
    </xf>
    <xf numFmtId="0" fontId="0" fillId="9" borderId="0" xfId="0" applyFill="1"/>
    <xf numFmtId="0" fontId="0" fillId="7" borderId="0" xfId="0" applyFill="1"/>
    <xf numFmtId="0" fontId="0" fillId="10" borderId="0" xfId="0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0" fillId="12" borderId="0" xfId="0" applyFill="1" applyBorder="1" applyAlignment="1">
      <alignment horizontal="center" vertical="top"/>
    </xf>
    <xf numFmtId="4" fontId="0" fillId="12" borderId="0" xfId="0" applyNumberFormat="1" applyFill="1" applyBorder="1" applyAlignment="1">
      <alignment horizontal="center" vertical="top"/>
    </xf>
    <xf numFmtId="0" fontId="0" fillId="12" borderId="0" xfId="0" applyFill="1" applyBorder="1"/>
    <xf numFmtId="4" fontId="0" fillId="12" borderId="0" xfId="0" applyNumberFormat="1" applyFill="1" applyBorder="1"/>
    <xf numFmtId="0" fontId="0" fillId="13" borderId="0" xfId="0" applyFill="1"/>
    <xf numFmtId="0" fontId="0" fillId="0" borderId="0" xfId="0" applyBorder="1"/>
    <xf numFmtId="0" fontId="0" fillId="0" borderId="1" xfId="0" applyBorder="1"/>
    <xf numFmtId="0" fontId="0" fillId="11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6886F-BDD6-4DC0-A04F-0C1589104BD0}">
  <dimension ref="A2:W58"/>
  <sheetViews>
    <sheetView tabSelected="1" zoomScale="90" zoomScaleNormal="90" workbookViewId="0">
      <selection activeCell="R4" sqref="R4"/>
    </sheetView>
  </sheetViews>
  <sheetFormatPr defaultRowHeight="14.4" x14ac:dyDescent="0.3"/>
  <cols>
    <col min="3" max="3" width="6.33203125" customWidth="1"/>
    <col min="4" max="4" width="14" customWidth="1"/>
    <col min="13" max="13" width="11.44140625" customWidth="1"/>
    <col min="14" max="14" width="8.88671875" customWidth="1"/>
    <col min="15" max="15" width="21" customWidth="1"/>
    <col min="20" max="20" width="12.6640625" customWidth="1"/>
  </cols>
  <sheetData>
    <row r="2" spans="1:23" x14ac:dyDescent="0.3">
      <c r="A2" s="1"/>
      <c r="W2" s="26"/>
    </row>
    <row r="3" spans="1:23" x14ac:dyDescent="0.3">
      <c r="B3" s="4"/>
      <c r="C3" s="2" t="s">
        <v>0</v>
      </c>
      <c r="D3" s="2" t="s">
        <v>1</v>
      </c>
      <c r="E3" s="2" t="s">
        <v>2</v>
      </c>
      <c r="F3" s="2" t="s">
        <v>3</v>
      </c>
      <c r="G3" s="4"/>
      <c r="H3" s="2" t="s">
        <v>160</v>
      </c>
      <c r="I3" s="2" t="s">
        <v>161</v>
      </c>
      <c r="N3" s="9" t="s">
        <v>0</v>
      </c>
      <c r="O3" s="9" t="s">
        <v>121</v>
      </c>
      <c r="P3" s="9" t="s">
        <v>122</v>
      </c>
      <c r="Q3" s="9" t="s">
        <v>123</v>
      </c>
      <c r="R3" s="9" t="s">
        <v>162</v>
      </c>
      <c r="T3" s="9" t="s">
        <v>163</v>
      </c>
      <c r="W3" s="26"/>
    </row>
    <row r="4" spans="1:23" x14ac:dyDescent="0.3">
      <c r="B4" s="4"/>
      <c r="C4" s="3">
        <v>1</v>
      </c>
      <c r="D4" s="5" t="s">
        <v>52</v>
      </c>
      <c r="E4" s="6" t="s">
        <v>4</v>
      </c>
      <c r="F4" s="7">
        <v>860</v>
      </c>
      <c r="G4" s="4"/>
      <c r="H4" s="15" cm="1">
        <f t="array" ref="H4:H53">(F4:F53)*370/F54</f>
        <v>10.003143665513988</v>
      </c>
      <c r="I4" s="17" cm="1">
        <f t="array" ref="I4:I53">ROUND(_xlfn.ANCHORARRAY(H4),4)</f>
        <v>10.0031</v>
      </c>
      <c r="J4" cm="1">
        <f t="array" ref="J4:J53">_xlfn.ANCHORARRAY(I4)/2</f>
        <v>5.0015499999999999</v>
      </c>
      <c r="N4" s="10">
        <v>1</v>
      </c>
      <c r="O4" s="11" t="s">
        <v>129</v>
      </c>
      <c r="P4" s="12" t="s">
        <v>91</v>
      </c>
      <c r="Q4" s="13">
        <v>932</v>
      </c>
      <c r="R4" s="25">
        <f>SUM(J4,J14,J9)</f>
        <v>11.166249999999998</v>
      </c>
      <c r="T4" s="28" cm="1">
        <f t="array" ref="T4:T33">ROUND(R4:R33/1.8,2)</f>
        <v>6.2</v>
      </c>
      <c r="W4" s="21"/>
    </row>
    <row r="5" spans="1:23" x14ac:dyDescent="0.3">
      <c r="B5" s="4"/>
      <c r="C5" s="3">
        <v>2</v>
      </c>
      <c r="D5" s="5" t="s">
        <v>53</v>
      </c>
      <c r="E5" s="6" t="s">
        <v>5</v>
      </c>
      <c r="F5" s="7">
        <v>330</v>
      </c>
      <c r="G5" s="4"/>
      <c r="H5" s="16">
        <v>3.8384155925809496</v>
      </c>
      <c r="I5" s="17">
        <v>3.8384</v>
      </c>
      <c r="J5">
        <v>1.9192</v>
      </c>
      <c r="N5" s="10">
        <v>2</v>
      </c>
      <c r="O5" s="11" t="s">
        <v>124</v>
      </c>
      <c r="P5" s="12" t="s">
        <v>92</v>
      </c>
      <c r="Q5" s="13">
        <v>934</v>
      </c>
      <c r="R5" s="25">
        <f>SUM(J4,J5,J13)</f>
        <v>8.83995</v>
      </c>
      <c r="T5" s="28">
        <v>4.91</v>
      </c>
      <c r="W5" s="21"/>
    </row>
    <row r="6" spans="1:23" x14ac:dyDescent="0.3">
      <c r="B6" s="4"/>
      <c r="C6" s="3">
        <v>3</v>
      </c>
      <c r="D6" s="5" t="s">
        <v>54</v>
      </c>
      <c r="E6" s="6" t="s">
        <v>6</v>
      </c>
      <c r="F6" s="7">
        <v>930</v>
      </c>
      <c r="G6" s="4"/>
      <c r="H6" s="16">
        <v>10.817353033637222</v>
      </c>
      <c r="I6" s="17">
        <v>10.817399999999999</v>
      </c>
      <c r="J6">
        <v>5.4086999999999996</v>
      </c>
      <c r="N6" s="10">
        <v>3</v>
      </c>
      <c r="O6" s="11" t="s">
        <v>125</v>
      </c>
      <c r="P6" s="12" t="s">
        <v>93</v>
      </c>
      <c r="Q6" s="13">
        <v>936</v>
      </c>
      <c r="R6" s="25">
        <f>SUM(J5,J6,J12)</f>
        <v>9.4797499999999992</v>
      </c>
      <c r="T6" s="28">
        <v>5.27</v>
      </c>
      <c r="W6" s="21"/>
    </row>
    <row r="7" spans="1:23" x14ac:dyDescent="0.3">
      <c r="B7" s="4"/>
      <c r="C7" s="3">
        <v>4</v>
      </c>
      <c r="D7" s="5" t="s">
        <v>55</v>
      </c>
      <c r="E7" s="6" t="s">
        <v>7</v>
      </c>
      <c r="F7" s="7">
        <v>700</v>
      </c>
      <c r="G7" s="4"/>
      <c r="H7" s="16">
        <v>8.1420936812323177</v>
      </c>
      <c r="I7" s="17">
        <v>8.1420999999999992</v>
      </c>
      <c r="J7">
        <v>4.0710499999999996</v>
      </c>
      <c r="N7" s="10">
        <v>4</v>
      </c>
      <c r="O7" s="11" t="s">
        <v>126</v>
      </c>
      <c r="P7" s="12" t="s">
        <v>94</v>
      </c>
      <c r="Q7" s="13">
        <v>938</v>
      </c>
      <c r="R7" s="25">
        <f>SUM(J6,J7,J22)</f>
        <v>14.01605</v>
      </c>
      <c r="T7" s="28">
        <v>7.79</v>
      </c>
      <c r="W7" s="21"/>
    </row>
    <row r="8" spans="1:23" x14ac:dyDescent="0.3">
      <c r="B8" s="4"/>
      <c r="C8" s="3">
        <v>5</v>
      </c>
      <c r="D8" s="5" t="s">
        <v>56</v>
      </c>
      <c r="E8" s="6" t="s">
        <v>8</v>
      </c>
      <c r="F8" s="7">
        <v>695</v>
      </c>
      <c r="G8" s="4"/>
      <c r="H8" s="16">
        <v>8.0839358692235148</v>
      </c>
      <c r="I8" s="17">
        <v>8.0838999999999999</v>
      </c>
      <c r="J8">
        <v>4.0419499999999999</v>
      </c>
      <c r="N8" s="10">
        <v>5</v>
      </c>
      <c r="O8" s="11" t="s">
        <v>127</v>
      </c>
      <c r="P8" s="12" t="s">
        <v>95</v>
      </c>
      <c r="Q8" s="13">
        <v>944</v>
      </c>
      <c r="R8" s="25">
        <f>SUM(J7,J8,J23)</f>
        <v>12.47485</v>
      </c>
      <c r="T8" s="28">
        <v>6.93</v>
      </c>
      <c r="W8" s="21"/>
    </row>
    <row r="9" spans="1:23" x14ac:dyDescent="0.3">
      <c r="B9" s="4"/>
      <c r="C9" s="3">
        <v>6</v>
      </c>
      <c r="D9" s="5" t="s">
        <v>57</v>
      </c>
      <c r="E9" s="6" t="s">
        <v>9</v>
      </c>
      <c r="F9" s="7">
        <v>210</v>
      </c>
      <c r="G9" s="4"/>
      <c r="H9" s="16">
        <v>2.4426281043696951</v>
      </c>
      <c r="I9" s="17">
        <v>2.4426000000000001</v>
      </c>
      <c r="J9">
        <v>1.2213000000000001</v>
      </c>
      <c r="N9" s="10">
        <v>6</v>
      </c>
      <c r="O9" s="11" t="s">
        <v>128</v>
      </c>
      <c r="P9" s="12" t="s">
        <v>96</v>
      </c>
      <c r="Q9" s="13">
        <v>949</v>
      </c>
      <c r="R9" s="25">
        <f>SUM(J8,J24)</f>
        <v>7.9967000000000006</v>
      </c>
      <c r="T9" s="28">
        <v>4.4400000000000004</v>
      </c>
      <c r="W9" s="21"/>
    </row>
    <row r="10" spans="1:23" x14ac:dyDescent="0.3">
      <c r="B10" s="4"/>
      <c r="C10" s="3">
        <v>7</v>
      </c>
      <c r="D10" s="5" t="s">
        <v>58</v>
      </c>
      <c r="E10" s="6" t="s">
        <v>10</v>
      </c>
      <c r="F10" s="7">
        <v>830</v>
      </c>
      <c r="G10" s="4"/>
      <c r="H10" s="16">
        <v>9.6541967934611765</v>
      </c>
      <c r="I10" s="17">
        <v>9.6541999999999994</v>
      </c>
      <c r="J10">
        <v>4.8270999999999997</v>
      </c>
      <c r="N10" s="10">
        <v>7</v>
      </c>
      <c r="O10" s="11" t="s">
        <v>130</v>
      </c>
      <c r="P10" s="12" t="s">
        <v>97</v>
      </c>
      <c r="Q10" s="13">
        <v>933</v>
      </c>
      <c r="R10" s="25">
        <f>SUM(J9,J10,J15)</f>
        <v>9.8286499999999997</v>
      </c>
      <c r="T10" s="28">
        <v>5.46</v>
      </c>
      <c r="W10" s="21"/>
    </row>
    <row r="11" spans="1:23" x14ac:dyDescent="0.3">
      <c r="B11" s="4"/>
      <c r="C11" s="3">
        <v>8</v>
      </c>
      <c r="D11" s="5" t="s">
        <v>59</v>
      </c>
      <c r="E11" s="6" t="s">
        <v>11</v>
      </c>
      <c r="F11" s="7">
        <v>360</v>
      </c>
      <c r="G11" s="4"/>
      <c r="H11" s="16">
        <v>4.1873624646337628</v>
      </c>
      <c r="I11" s="17">
        <v>4.1874000000000002</v>
      </c>
      <c r="J11">
        <v>2.0937000000000001</v>
      </c>
      <c r="N11" s="10">
        <v>8</v>
      </c>
      <c r="O11" s="11" t="s">
        <v>131</v>
      </c>
      <c r="P11" s="12" t="s">
        <v>98</v>
      </c>
      <c r="Q11" s="13">
        <v>933</v>
      </c>
      <c r="R11" s="25">
        <f>SUM(J10,J11,J13,J14,J20)</f>
        <v>16.400500000000001</v>
      </c>
      <c r="T11" s="28">
        <v>9.11</v>
      </c>
      <c r="W11" s="21"/>
    </row>
    <row r="12" spans="1:23" x14ac:dyDescent="0.3">
      <c r="B12" s="4"/>
      <c r="C12" s="3">
        <v>9</v>
      </c>
      <c r="D12" s="5" t="s">
        <v>60</v>
      </c>
      <c r="E12" s="6" t="s">
        <v>12</v>
      </c>
      <c r="F12" s="7">
        <v>370</v>
      </c>
      <c r="G12" s="4"/>
      <c r="H12" s="16">
        <v>4.3036780886513677</v>
      </c>
      <c r="I12" s="17">
        <v>4.3037000000000001</v>
      </c>
      <c r="J12">
        <v>2.15185</v>
      </c>
      <c r="N12" s="10">
        <v>9</v>
      </c>
      <c r="O12" s="11" t="s">
        <v>132</v>
      </c>
      <c r="P12" s="12" t="s">
        <v>99</v>
      </c>
      <c r="Q12" s="13">
        <v>936</v>
      </c>
      <c r="R12" s="25">
        <f>SUM(J11,J12,J21)</f>
        <v>6.7753999999999994</v>
      </c>
      <c r="T12" s="28">
        <v>3.76</v>
      </c>
      <c r="W12" s="21"/>
    </row>
    <row r="13" spans="1:23" x14ac:dyDescent="0.3">
      <c r="B13" s="4"/>
      <c r="C13" s="3">
        <v>10</v>
      </c>
      <c r="D13" s="5" t="s">
        <v>62</v>
      </c>
      <c r="E13" s="6" t="s">
        <v>13</v>
      </c>
      <c r="F13" s="7">
        <v>330</v>
      </c>
      <c r="G13" s="4"/>
      <c r="H13" s="16">
        <v>3.8384155925809496</v>
      </c>
      <c r="I13" s="17">
        <v>3.8384</v>
      </c>
      <c r="J13">
        <v>1.9192</v>
      </c>
      <c r="N13" s="10">
        <v>10</v>
      </c>
      <c r="O13" s="11" t="s">
        <v>133</v>
      </c>
      <c r="P13" s="12" t="s">
        <v>100</v>
      </c>
      <c r="Q13" s="13">
        <v>940</v>
      </c>
      <c r="R13" s="25">
        <f>SUM(J15,J16,J25)</f>
        <v>10.991850000000001</v>
      </c>
      <c r="T13" s="28">
        <v>6.11</v>
      </c>
      <c r="W13" s="21"/>
    </row>
    <row r="14" spans="1:23" x14ac:dyDescent="0.3">
      <c r="B14" s="4"/>
      <c r="C14" s="3">
        <v>11</v>
      </c>
      <c r="D14" s="5" t="s">
        <v>63</v>
      </c>
      <c r="E14" s="6" t="s">
        <v>14</v>
      </c>
      <c r="F14" s="7">
        <v>850</v>
      </c>
      <c r="G14" s="4"/>
      <c r="H14" s="16">
        <v>9.8868280414963845</v>
      </c>
      <c r="I14" s="17">
        <v>9.8867999999999991</v>
      </c>
      <c r="J14">
        <v>4.9433999999999996</v>
      </c>
      <c r="N14" s="10">
        <v>11</v>
      </c>
      <c r="O14" s="11" t="s">
        <v>136</v>
      </c>
      <c r="P14" s="12" t="s">
        <v>101</v>
      </c>
      <c r="Q14" s="13">
        <v>938</v>
      </c>
      <c r="R14" s="25">
        <f>SUM(J16,J17,J20,J33)</f>
        <v>13.143650000000001</v>
      </c>
      <c r="T14" s="28">
        <v>7.3</v>
      </c>
      <c r="W14" s="21"/>
    </row>
    <row r="15" spans="1:23" x14ac:dyDescent="0.3">
      <c r="B15" s="4"/>
      <c r="C15" s="3">
        <v>12</v>
      </c>
      <c r="D15" s="5" t="s">
        <v>64</v>
      </c>
      <c r="E15" s="6" t="s">
        <v>15</v>
      </c>
      <c r="F15" s="7">
        <v>650</v>
      </c>
      <c r="G15" s="4"/>
      <c r="H15" s="16">
        <v>7.5605155611442942</v>
      </c>
      <c r="I15" s="17">
        <v>7.5605000000000002</v>
      </c>
      <c r="J15">
        <v>3.7802500000000001</v>
      </c>
      <c r="N15" s="10">
        <v>12</v>
      </c>
      <c r="O15" s="11" t="s">
        <v>134</v>
      </c>
      <c r="P15" s="12" t="s">
        <v>102</v>
      </c>
      <c r="Q15" s="13">
        <v>936</v>
      </c>
      <c r="R15" s="25">
        <f>SUM(J17,J18,J21,J34)</f>
        <v>13.579800000000001</v>
      </c>
      <c r="T15" s="28">
        <v>7.54</v>
      </c>
      <c r="W15" s="21"/>
    </row>
    <row r="16" spans="1:23" x14ac:dyDescent="0.3">
      <c r="B16" s="4"/>
      <c r="C16" s="3">
        <v>13</v>
      </c>
      <c r="D16" s="5" t="s">
        <v>65</v>
      </c>
      <c r="E16" s="6" t="s">
        <v>16</v>
      </c>
      <c r="F16" s="7">
        <v>820</v>
      </c>
      <c r="G16" s="4"/>
      <c r="H16" s="16">
        <v>9.5378811694435708</v>
      </c>
      <c r="I16" s="17">
        <v>9.5379000000000005</v>
      </c>
      <c r="J16">
        <v>4.7689500000000002</v>
      </c>
      <c r="N16" s="10">
        <v>13</v>
      </c>
      <c r="O16" s="11" t="s">
        <v>135</v>
      </c>
      <c r="P16" s="12" t="s">
        <v>103</v>
      </c>
      <c r="Q16" s="13">
        <v>941</v>
      </c>
      <c r="R16" s="25">
        <f>SUM(J18,J36,J22,J35)</f>
        <v>19.36655</v>
      </c>
      <c r="T16" s="28">
        <v>10.76</v>
      </c>
      <c r="W16" s="21"/>
    </row>
    <row r="17" spans="2:23" x14ac:dyDescent="0.3">
      <c r="B17" s="4"/>
      <c r="C17" s="3">
        <v>14</v>
      </c>
      <c r="D17" s="5" t="s">
        <v>65</v>
      </c>
      <c r="E17" s="6" t="s">
        <v>17</v>
      </c>
      <c r="F17" s="7">
        <v>410</v>
      </c>
      <c r="G17" s="4"/>
      <c r="H17" s="16">
        <v>4.7689405847217854</v>
      </c>
      <c r="I17" s="17">
        <v>4.7689000000000004</v>
      </c>
      <c r="J17">
        <v>2.3844500000000002</v>
      </c>
      <c r="N17" s="10">
        <v>14</v>
      </c>
      <c r="O17" s="11" t="s">
        <v>137</v>
      </c>
      <c r="P17" s="12" t="s">
        <v>104</v>
      </c>
      <c r="Q17" s="13">
        <v>944</v>
      </c>
      <c r="R17" s="25">
        <f>SUM(J37,J19,J23,J39,J32)</f>
        <v>18.203400000000002</v>
      </c>
      <c r="T17" s="28">
        <v>10.11</v>
      </c>
      <c r="W17" s="21"/>
    </row>
    <row r="18" spans="2:23" x14ac:dyDescent="0.3">
      <c r="B18" s="4"/>
      <c r="C18" s="3">
        <v>15</v>
      </c>
      <c r="D18" s="5" t="s">
        <v>66</v>
      </c>
      <c r="E18" s="6" t="s">
        <v>18</v>
      </c>
      <c r="F18" s="7">
        <v>960</v>
      </c>
      <c r="G18" s="4"/>
      <c r="H18" s="16">
        <v>11.166299905690035</v>
      </c>
      <c r="I18" s="17">
        <v>11.1663</v>
      </c>
      <c r="J18">
        <v>5.5831499999999998</v>
      </c>
      <c r="N18" s="10">
        <v>15</v>
      </c>
      <c r="O18" s="11" t="s">
        <v>138</v>
      </c>
      <c r="P18" s="12" t="s">
        <v>105</v>
      </c>
      <c r="Q18" s="13">
        <v>949</v>
      </c>
      <c r="R18" s="25">
        <f>SUM(J19,J24)</f>
        <v>6.0484500000000008</v>
      </c>
      <c r="T18" s="28">
        <v>3.36</v>
      </c>
      <c r="W18" s="21"/>
    </row>
    <row r="19" spans="2:23" x14ac:dyDescent="0.3">
      <c r="B19" s="4"/>
      <c r="C19" s="3">
        <v>16</v>
      </c>
      <c r="D19" s="5" t="s">
        <v>68</v>
      </c>
      <c r="E19" s="6" t="s">
        <v>19</v>
      </c>
      <c r="F19" s="7">
        <v>360</v>
      </c>
      <c r="G19" s="4"/>
      <c r="H19" s="16">
        <v>4.1873624646337628</v>
      </c>
      <c r="I19" s="17">
        <v>4.1874000000000002</v>
      </c>
      <c r="J19">
        <v>2.0937000000000001</v>
      </c>
      <c r="N19" s="10">
        <v>16</v>
      </c>
      <c r="O19" s="11" t="s">
        <v>139</v>
      </c>
      <c r="P19" s="12" t="s">
        <v>106</v>
      </c>
      <c r="Q19" s="13">
        <v>941</v>
      </c>
      <c r="R19" s="25">
        <f>SUM(J25,J26,J40)</f>
        <v>8.3456500000000009</v>
      </c>
      <c r="T19" s="28">
        <v>4.6399999999999997</v>
      </c>
      <c r="W19" s="21"/>
    </row>
    <row r="20" spans="2:23" x14ac:dyDescent="0.3">
      <c r="B20" s="4"/>
      <c r="C20" s="3">
        <v>17</v>
      </c>
      <c r="D20" s="5" t="s">
        <v>62</v>
      </c>
      <c r="E20" s="6" t="s">
        <v>20</v>
      </c>
      <c r="F20" s="7">
        <v>450</v>
      </c>
      <c r="G20" s="4"/>
      <c r="H20" s="16">
        <v>5.234203080792204</v>
      </c>
      <c r="I20" s="17">
        <v>5.2342000000000004</v>
      </c>
      <c r="J20">
        <v>2.6171000000000002</v>
      </c>
      <c r="N20" s="10">
        <v>17</v>
      </c>
      <c r="O20" s="11" t="s">
        <v>140</v>
      </c>
      <c r="P20" s="12" t="s">
        <v>107</v>
      </c>
      <c r="Q20" s="13">
        <v>942</v>
      </c>
      <c r="R20" s="25">
        <f>SUM(J26,J27,J33)</f>
        <v>10.93365</v>
      </c>
      <c r="T20" s="28">
        <v>6.07</v>
      </c>
      <c r="W20" s="21"/>
    </row>
    <row r="21" spans="2:23" x14ac:dyDescent="0.3">
      <c r="B21" s="4"/>
      <c r="C21" s="3">
        <v>18</v>
      </c>
      <c r="D21" s="5" t="s">
        <v>69</v>
      </c>
      <c r="E21" s="6" t="s">
        <v>21</v>
      </c>
      <c r="F21" s="7">
        <v>435</v>
      </c>
      <c r="G21" s="4"/>
      <c r="H21" s="16">
        <v>5.0597296447657971</v>
      </c>
      <c r="I21" s="17">
        <v>5.0597000000000003</v>
      </c>
      <c r="J21">
        <v>2.5298500000000002</v>
      </c>
      <c r="N21" s="10">
        <v>18</v>
      </c>
      <c r="O21" s="11" t="s">
        <v>141</v>
      </c>
      <c r="P21" s="12" t="s">
        <v>108</v>
      </c>
      <c r="Q21" s="13">
        <v>941</v>
      </c>
      <c r="R21" s="25">
        <f>SUM(J27,J28,J34,J48,J47)</f>
        <v>22.274400000000004</v>
      </c>
      <c r="T21" s="28">
        <v>12.37</v>
      </c>
      <c r="W21" s="21"/>
    </row>
    <row r="22" spans="2:23" x14ac:dyDescent="0.3">
      <c r="B22" s="4"/>
      <c r="C22" s="3">
        <v>19</v>
      </c>
      <c r="D22" s="5" t="s">
        <v>70</v>
      </c>
      <c r="E22" s="6" t="s">
        <v>22</v>
      </c>
      <c r="F22" s="7">
        <v>780</v>
      </c>
      <c r="G22" s="4"/>
      <c r="H22" s="16">
        <v>9.0726186733731531</v>
      </c>
      <c r="I22" s="17">
        <v>9.0725999999999996</v>
      </c>
      <c r="J22">
        <v>4.5362999999999998</v>
      </c>
      <c r="N22" s="10">
        <v>19</v>
      </c>
      <c r="O22" s="11" t="s">
        <v>142</v>
      </c>
      <c r="P22" s="12" t="s">
        <v>109</v>
      </c>
      <c r="Q22" s="13">
        <v>942</v>
      </c>
      <c r="R22" s="25">
        <f>SUM(J28,J29,J35,J51)</f>
        <v>18.348750000000003</v>
      </c>
      <c r="T22" s="28">
        <v>10.19</v>
      </c>
      <c r="W22" s="21"/>
    </row>
    <row r="23" spans="2:23" x14ac:dyDescent="0.3">
      <c r="B23" s="4"/>
      <c r="C23" s="3">
        <v>20</v>
      </c>
      <c r="D23" s="5" t="s">
        <v>71</v>
      </c>
      <c r="E23" s="6" t="s">
        <v>23</v>
      </c>
      <c r="F23" s="7">
        <v>750</v>
      </c>
      <c r="G23" s="4"/>
      <c r="H23" s="16">
        <v>8.7236718013203394</v>
      </c>
      <c r="I23" s="17">
        <v>8.7236999999999991</v>
      </c>
      <c r="J23">
        <v>4.3618499999999996</v>
      </c>
      <c r="N23" s="10">
        <v>20</v>
      </c>
      <c r="O23" s="11" t="s">
        <v>143</v>
      </c>
      <c r="P23" s="12" t="s">
        <v>110</v>
      </c>
      <c r="Q23" s="13">
        <v>946</v>
      </c>
      <c r="R23" s="25">
        <f>SUM(J29,J30,J38,J53)</f>
        <v>14.132300000000001</v>
      </c>
      <c r="T23" s="28">
        <v>7.85</v>
      </c>
      <c r="W23" s="21"/>
    </row>
    <row r="24" spans="2:23" x14ac:dyDescent="0.3">
      <c r="B24" s="4"/>
      <c r="C24" s="3">
        <v>21</v>
      </c>
      <c r="D24" s="5" t="s">
        <v>72</v>
      </c>
      <c r="E24" s="6" t="s">
        <v>24</v>
      </c>
      <c r="F24" s="7">
        <v>680</v>
      </c>
      <c r="G24" s="4"/>
      <c r="H24" s="16">
        <v>7.909462433197108</v>
      </c>
      <c r="I24" s="17">
        <v>7.9095000000000004</v>
      </c>
      <c r="J24">
        <v>3.9547500000000002</v>
      </c>
      <c r="N24" s="10">
        <v>21</v>
      </c>
      <c r="O24" s="11" t="s">
        <v>144</v>
      </c>
      <c r="P24" s="12" t="s">
        <v>111</v>
      </c>
      <c r="Q24" s="13">
        <v>948</v>
      </c>
      <c r="R24" s="25">
        <f>SUM(J30,J31,J39,J44)</f>
        <v>18.203400000000002</v>
      </c>
      <c r="T24" s="28">
        <v>10.11</v>
      </c>
      <c r="W24" s="21"/>
    </row>
    <row r="25" spans="2:23" x14ac:dyDescent="0.3">
      <c r="B25" s="4"/>
      <c r="C25" s="3">
        <v>22</v>
      </c>
      <c r="D25" s="5" t="s">
        <v>73</v>
      </c>
      <c r="E25" s="6" t="s">
        <v>25</v>
      </c>
      <c r="F25" s="7">
        <v>420</v>
      </c>
      <c r="G25" s="4"/>
      <c r="H25" s="16">
        <v>4.8852562087393903</v>
      </c>
      <c r="I25" s="17">
        <v>4.8853</v>
      </c>
      <c r="J25">
        <v>2.44265</v>
      </c>
      <c r="N25" s="10">
        <v>22</v>
      </c>
      <c r="O25" s="11" t="s">
        <v>145</v>
      </c>
      <c r="P25" s="12" t="s">
        <v>112</v>
      </c>
      <c r="Q25" s="13">
        <v>946</v>
      </c>
      <c r="R25" s="25">
        <f>SUM(J31,J32)</f>
        <v>9.3052500000000009</v>
      </c>
      <c r="T25" s="28">
        <v>5.17</v>
      </c>
      <c r="W25" s="21"/>
    </row>
    <row r="26" spans="2:23" x14ac:dyDescent="0.3">
      <c r="B26" s="4"/>
      <c r="C26" s="3">
        <v>23</v>
      </c>
      <c r="D26" s="5" t="s">
        <v>74</v>
      </c>
      <c r="E26" s="6" t="s">
        <v>26</v>
      </c>
      <c r="F26" s="7">
        <v>530</v>
      </c>
      <c r="G26" s="4"/>
      <c r="H26" s="16">
        <v>6.1647280729330403</v>
      </c>
      <c r="I26" s="17">
        <v>6.1646999999999998</v>
      </c>
      <c r="J26">
        <v>3.0823499999999999</v>
      </c>
      <c r="N26" s="10">
        <v>23</v>
      </c>
      <c r="O26" s="11" t="s">
        <v>146</v>
      </c>
      <c r="P26" s="12" t="s">
        <v>113</v>
      </c>
      <c r="Q26" s="13">
        <v>945</v>
      </c>
      <c r="R26" s="25">
        <f>SUM(J36,J37,J38)</f>
        <v>11.36985</v>
      </c>
      <c r="T26" s="28">
        <v>6.32</v>
      </c>
      <c r="W26" s="21"/>
    </row>
    <row r="27" spans="2:23" x14ac:dyDescent="0.3">
      <c r="B27" s="4"/>
      <c r="C27" s="3">
        <v>24</v>
      </c>
      <c r="D27" s="5" t="s">
        <v>75</v>
      </c>
      <c r="E27" s="6" t="s">
        <v>27</v>
      </c>
      <c r="F27" s="7">
        <v>770</v>
      </c>
      <c r="G27" s="4"/>
      <c r="H27" s="16">
        <v>8.9563030493555491</v>
      </c>
      <c r="I27" s="17">
        <v>8.9563000000000006</v>
      </c>
      <c r="J27">
        <v>4.4781500000000003</v>
      </c>
      <c r="N27" s="10">
        <v>24</v>
      </c>
      <c r="O27" s="11" t="s">
        <v>147</v>
      </c>
      <c r="P27" s="12" t="s">
        <v>114</v>
      </c>
      <c r="Q27" s="13">
        <v>940</v>
      </c>
      <c r="R27" s="25">
        <f>SUM(J40,J45)</f>
        <v>7.2988</v>
      </c>
      <c r="T27" s="28">
        <v>4.05</v>
      </c>
      <c r="W27" s="21"/>
    </row>
    <row r="28" spans="2:23" x14ac:dyDescent="0.3">
      <c r="B28" s="4"/>
      <c r="C28" s="3">
        <v>25</v>
      </c>
      <c r="D28" s="5" t="s">
        <v>76</v>
      </c>
      <c r="E28" s="6" t="s">
        <v>28</v>
      </c>
      <c r="F28" s="7">
        <v>1050</v>
      </c>
      <c r="G28" s="4"/>
      <c r="H28" s="16">
        <v>12.213140521848475</v>
      </c>
      <c r="I28" s="17">
        <v>12.213100000000001</v>
      </c>
      <c r="J28">
        <v>6.1065500000000004</v>
      </c>
      <c r="N28" s="10">
        <v>25</v>
      </c>
      <c r="O28" s="11" t="s">
        <v>148</v>
      </c>
      <c r="P28" s="12" t="s">
        <v>115</v>
      </c>
      <c r="Q28" s="13">
        <v>946</v>
      </c>
      <c r="R28" s="25">
        <f>SUM(J46,J41,J49,J42)</f>
        <v>11.86415</v>
      </c>
      <c r="T28" s="28">
        <v>6.59</v>
      </c>
      <c r="W28" s="22"/>
    </row>
    <row r="29" spans="2:23" x14ac:dyDescent="0.3">
      <c r="B29" s="4"/>
      <c r="C29" s="3">
        <v>26</v>
      </c>
      <c r="D29" s="5" t="s">
        <v>77</v>
      </c>
      <c r="E29" s="6" t="s">
        <v>29</v>
      </c>
      <c r="F29" s="7">
        <v>720</v>
      </c>
      <c r="G29" s="4"/>
      <c r="H29" s="16">
        <v>8.3747249292675257</v>
      </c>
      <c r="I29" s="17">
        <v>8.3747000000000007</v>
      </c>
      <c r="J29">
        <v>4.1873500000000003</v>
      </c>
      <c r="N29" s="10">
        <v>26</v>
      </c>
      <c r="O29" s="11" t="s">
        <v>153</v>
      </c>
      <c r="P29" s="12" t="s">
        <v>116</v>
      </c>
      <c r="Q29" s="13">
        <v>949</v>
      </c>
      <c r="R29" s="25">
        <f>SUM(J42,J43,J52,J41)</f>
        <v>12.532950000000001</v>
      </c>
      <c r="T29" s="28">
        <v>6.96</v>
      </c>
      <c r="W29" s="21"/>
    </row>
    <row r="30" spans="2:23" x14ac:dyDescent="0.3">
      <c r="B30" s="4"/>
      <c r="C30" s="3">
        <v>27</v>
      </c>
      <c r="D30" s="5" t="s">
        <v>78</v>
      </c>
      <c r="E30" s="6" t="s">
        <v>30</v>
      </c>
      <c r="F30" s="7">
        <v>460</v>
      </c>
      <c r="G30" s="4"/>
      <c r="H30" s="16">
        <v>5.350518704809808</v>
      </c>
      <c r="I30" s="17">
        <v>5.3505000000000003</v>
      </c>
      <c r="J30">
        <v>2.6752500000000001</v>
      </c>
      <c r="N30" s="10">
        <v>27</v>
      </c>
      <c r="O30" s="11" t="s">
        <v>149</v>
      </c>
      <c r="P30" s="12" t="s">
        <v>117</v>
      </c>
      <c r="Q30" s="13">
        <v>951</v>
      </c>
      <c r="R30" s="25">
        <f>SUM(J43,J44,J53)</f>
        <v>14.074200000000001</v>
      </c>
      <c r="T30" s="28">
        <v>7.82</v>
      </c>
      <c r="W30" s="21"/>
    </row>
    <row r="31" spans="2:23" x14ac:dyDescent="0.3">
      <c r="B31" s="4"/>
      <c r="C31" s="3">
        <v>28</v>
      </c>
      <c r="D31" s="5" t="s">
        <v>79</v>
      </c>
      <c r="E31" s="6" t="s">
        <v>31</v>
      </c>
      <c r="F31" s="7">
        <v>810</v>
      </c>
      <c r="G31" s="4"/>
      <c r="H31" s="16">
        <v>9.4215655454259668</v>
      </c>
      <c r="I31" s="17">
        <v>9.4215999999999998</v>
      </c>
      <c r="J31">
        <v>4.7107999999999999</v>
      </c>
      <c r="N31" s="10">
        <v>28</v>
      </c>
      <c r="O31" s="11" t="s">
        <v>150</v>
      </c>
      <c r="P31" s="12" t="s">
        <v>118</v>
      </c>
      <c r="Q31" s="13">
        <v>942</v>
      </c>
      <c r="R31" s="25">
        <f>SUM(J45,J46,J47)</f>
        <v>12.533000000000001</v>
      </c>
      <c r="T31" s="28">
        <v>6.96</v>
      </c>
      <c r="W31" s="21"/>
    </row>
    <row r="32" spans="2:23" x14ac:dyDescent="0.3">
      <c r="B32" s="4"/>
      <c r="C32" s="3">
        <v>29</v>
      </c>
      <c r="D32" s="5" t="s">
        <v>80</v>
      </c>
      <c r="E32" s="6" t="s">
        <v>32</v>
      </c>
      <c r="F32" s="7">
        <v>790</v>
      </c>
      <c r="G32" s="4"/>
      <c r="H32" s="16">
        <v>9.1889342973907571</v>
      </c>
      <c r="I32" s="17">
        <v>9.1889000000000003</v>
      </c>
      <c r="J32">
        <v>4.5944500000000001</v>
      </c>
      <c r="N32" s="10">
        <v>29</v>
      </c>
      <c r="O32" s="11" t="s">
        <v>151</v>
      </c>
      <c r="P32" s="12" t="s">
        <v>119</v>
      </c>
      <c r="Q32" s="13">
        <v>947</v>
      </c>
      <c r="R32" s="25">
        <f>SUM(J48,J49,J50)</f>
        <v>11.108150000000002</v>
      </c>
      <c r="T32" s="28">
        <v>6.17</v>
      </c>
      <c r="W32" s="21"/>
    </row>
    <row r="33" spans="2:23" x14ac:dyDescent="0.3">
      <c r="B33" s="4"/>
      <c r="C33" s="3">
        <v>30</v>
      </c>
      <c r="D33" s="5" t="s">
        <v>81</v>
      </c>
      <c r="E33" s="6" t="s">
        <v>33</v>
      </c>
      <c r="F33" s="7">
        <v>580</v>
      </c>
      <c r="G33" s="4"/>
      <c r="H33" s="16">
        <v>6.7463061930210628</v>
      </c>
      <c r="I33" s="17">
        <v>6.7462999999999997</v>
      </c>
      <c r="J33">
        <v>3.3731499999999999</v>
      </c>
      <c r="N33" s="10">
        <v>30</v>
      </c>
      <c r="O33" s="11" t="s">
        <v>152</v>
      </c>
      <c r="P33" s="12" t="s">
        <v>120</v>
      </c>
      <c r="Q33" s="13">
        <v>950</v>
      </c>
      <c r="R33" s="25">
        <f>SUM(J51,J52,J50)</f>
        <v>9.3634000000000004</v>
      </c>
      <c r="T33" s="28">
        <v>5.2</v>
      </c>
      <c r="W33" s="21"/>
    </row>
    <row r="34" spans="2:23" x14ac:dyDescent="0.3">
      <c r="B34" s="4"/>
      <c r="C34" s="3">
        <v>31</v>
      </c>
      <c r="D34" s="5" t="s">
        <v>61</v>
      </c>
      <c r="E34" s="6" t="s">
        <v>34</v>
      </c>
      <c r="F34" s="7">
        <v>530</v>
      </c>
      <c r="G34" s="4"/>
      <c r="H34" s="16">
        <v>6.1647280729330403</v>
      </c>
      <c r="I34" s="17">
        <v>6.1646999999999998</v>
      </c>
      <c r="J34">
        <v>3.0823499999999999</v>
      </c>
      <c r="N34" s="10">
        <v>31</v>
      </c>
      <c r="O34" s="14" t="s">
        <v>154</v>
      </c>
      <c r="P34" s="14" t="s">
        <v>158</v>
      </c>
      <c r="Q34" s="14">
        <v>975</v>
      </c>
      <c r="W34" s="23"/>
    </row>
    <row r="35" spans="2:23" x14ac:dyDescent="0.3">
      <c r="B35" s="4"/>
      <c r="C35" s="3">
        <v>32</v>
      </c>
      <c r="D35" s="5" t="s">
        <v>82</v>
      </c>
      <c r="E35" s="6" t="s">
        <v>35</v>
      </c>
      <c r="F35" s="7">
        <v>900</v>
      </c>
      <c r="G35" s="4"/>
      <c r="H35" s="16">
        <v>10.468406161584408</v>
      </c>
      <c r="I35" s="17">
        <v>10.468400000000001</v>
      </c>
      <c r="J35">
        <v>5.2342000000000004</v>
      </c>
      <c r="W35" s="23"/>
    </row>
    <row r="36" spans="2:23" x14ac:dyDescent="0.3">
      <c r="B36" s="4"/>
      <c r="C36" s="3">
        <v>33</v>
      </c>
      <c r="D36" s="5" t="s">
        <v>67</v>
      </c>
      <c r="E36" s="6" t="s">
        <v>36</v>
      </c>
      <c r="F36" s="7">
        <v>690</v>
      </c>
      <c r="G36" s="4"/>
      <c r="H36" s="16">
        <v>8.0257780572147119</v>
      </c>
      <c r="I36" s="17">
        <v>8.0258000000000003</v>
      </c>
      <c r="J36">
        <v>4.0129000000000001</v>
      </c>
      <c r="R36">
        <f>SUM(R4:R33)</f>
        <v>369.99970000000013</v>
      </c>
      <c r="T36">
        <f>SUM(_xlfn.ANCHORARRAY(T4))</f>
        <v>205.52</v>
      </c>
      <c r="W36" s="23"/>
    </row>
    <row r="37" spans="2:23" x14ac:dyDescent="0.3">
      <c r="B37" s="4"/>
      <c r="C37" s="3">
        <v>34</v>
      </c>
      <c r="D37" s="5" t="s">
        <v>67</v>
      </c>
      <c r="E37" s="6" t="s">
        <v>37</v>
      </c>
      <c r="F37" s="7">
        <v>500</v>
      </c>
      <c r="G37" s="4"/>
      <c r="H37" s="16">
        <v>5.8157812008802265</v>
      </c>
      <c r="I37" s="17">
        <v>5.8158000000000003</v>
      </c>
      <c r="J37">
        <v>2.9079000000000002</v>
      </c>
      <c r="W37" s="23"/>
    </row>
    <row r="38" spans="2:23" x14ac:dyDescent="0.3">
      <c r="B38" s="4"/>
      <c r="C38" s="3">
        <v>35</v>
      </c>
      <c r="D38" s="5" t="s">
        <v>83</v>
      </c>
      <c r="E38" s="6" t="s">
        <v>38</v>
      </c>
      <c r="F38" s="7">
        <v>765</v>
      </c>
      <c r="G38" s="4"/>
      <c r="H38" s="16">
        <v>8.8981452373467462</v>
      </c>
      <c r="I38" s="17">
        <v>8.8980999999999995</v>
      </c>
      <c r="J38">
        <v>4.4490499999999997</v>
      </c>
      <c r="W38" s="23"/>
    </row>
    <row r="39" spans="2:23" x14ac:dyDescent="0.3">
      <c r="B39" s="4"/>
      <c r="C39" s="3">
        <v>36</v>
      </c>
      <c r="D39" s="5" t="s">
        <v>84</v>
      </c>
      <c r="E39" s="6" t="s">
        <v>39</v>
      </c>
      <c r="F39" s="7">
        <v>730</v>
      </c>
      <c r="G39" s="4"/>
      <c r="H39" s="16">
        <v>8.4910405532851296</v>
      </c>
      <c r="I39" s="17">
        <v>8.4909999999999997</v>
      </c>
      <c r="J39">
        <v>4.2454999999999998</v>
      </c>
      <c r="W39" s="23"/>
    </row>
    <row r="40" spans="2:23" x14ac:dyDescent="0.3">
      <c r="B40" s="4"/>
      <c r="C40" s="3">
        <v>37</v>
      </c>
      <c r="D40" s="5" t="s">
        <v>73</v>
      </c>
      <c r="E40" s="6" t="s">
        <v>40</v>
      </c>
      <c r="F40" s="7">
        <v>485</v>
      </c>
      <c r="G40" s="4"/>
      <c r="H40" s="16">
        <v>5.6413077648538197</v>
      </c>
      <c r="I40" s="17">
        <v>5.6413000000000002</v>
      </c>
      <c r="J40">
        <v>2.8206500000000001</v>
      </c>
      <c r="W40" s="23"/>
    </row>
    <row r="41" spans="2:23" x14ac:dyDescent="0.3">
      <c r="B41" s="4"/>
      <c r="C41" s="3">
        <v>38</v>
      </c>
      <c r="D41" s="5" t="s">
        <v>85</v>
      </c>
      <c r="E41" s="6" t="s">
        <v>155</v>
      </c>
      <c r="F41" s="7">
        <v>400</v>
      </c>
      <c r="G41" s="4"/>
      <c r="H41" s="16">
        <v>4.6526249607041814</v>
      </c>
      <c r="I41" s="17">
        <v>4.6525999999999996</v>
      </c>
      <c r="J41">
        <v>2.3262999999999998</v>
      </c>
      <c r="W41" s="23"/>
    </row>
    <row r="42" spans="2:23" x14ac:dyDescent="0.3">
      <c r="B42" s="4"/>
      <c r="C42" s="3">
        <v>39</v>
      </c>
      <c r="D42" s="5" t="s">
        <v>85</v>
      </c>
      <c r="E42" s="6" t="s">
        <v>156</v>
      </c>
      <c r="F42" s="7">
        <v>790</v>
      </c>
      <c r="G42" s="4"/>
      <c r="H42" s="16">
        <v>9.1889342973907571</v>
      </c>
      <c r="I42" s="17">
        <v>9.1889000000000003</v>
      </c>
      <c r="J42">
        <v>4.5944500000000001</v>
      </c>
      <c r="W42" s="24"/>
    </row>
    <row r="43" spans="2:23" x14ac:dyDescent="0.3">
      <c r="B43" s="4"/>
      <c r="C43" s="3">
        <v>40</v>
      </c>
      <c r="D43" s="5" t="s">
        <v>85</v>
      </c>
      <c r="E43" s="6" t="s">
        <v>41</v>
      </c>
      <c r="F43" s="7">
        <v>805</v>
      </c>
      <c r="G43" s="4"/>
      <c r="H43" s="16">
        <v>9.3634077334171639</v>
      </c>
      <c r="I43" s="17">
        <v>9.3634000000000004</v>
      </c>
      <c r="J43">
        <v>4.6817000000000002</v>
      </c>
      <c r="W43" s="23"/>
    </row>
    <row r="44" spans="2:23" x14ac:dyDescent="0.3">
      <c r="B44" s="4"/>
      <c r="C44" s="3">
        <v>41</v>
      </c>
      <c r="D44" s="5" t="s">
        <v>86</v>
      </c>
      <c r="E44" s="6" t="s">
        <v>42</v>
      </c>
      <c r="F44" s="7">
        <v>1130</v>
      </c>
      <c r="G44" s="4"/>
      <c r="H44" s="16">
        <v>13.143665513989312</v>
      </c>
      <c r="I44" s="17">
        <v>13.143700000000001</v>
      </c>
      <c r="J44">
        <v>6.5718500000000004</v>
      </c>
      <c r="W44" s="23"/>
    </row>
    <row r="45" spans="2:23" x14ac:dyDescent="0.3">
      <c r="B45" s="4"/>
      <c r="C45" s="3">
        <v>42</v>
      </c>
      <c r="D45" s="5" t="s">
        <v>85</v>
      </c>
      <c r="E45" s="6" t="s">
        <v>43</v>
      </c>
      <c r="F45" s="7">
        <v>770</v>
      </c>
      <c r="G45" s="4"/>
      <c r="H45" s="16">
        <v>8.9563030493555491</v>
      </c>
      <c r="I45" s="17">
        <v>8.9563000000000006</v>
      </c>
      <c r="J45">
        <v>4.4781500000000003</v>
      </c>
      <c r="W45" s="23"/>
    </row>
    <row r="46" spans="2:23" x14ac:dyDescent="0.3">
      <c r="B46" s="4"/>
      <c r="C46" s="3">
        <v>43</v>
      </c>
      <c r="D46" s="5" t="s">
        <v>85</v>
      </c>
      <c r="E46" s="6" t="s">
        <v>44</v>
      </c>
      <c r="F46" s="7">
        <v>480</v>
      </c>
      <c r="G46" s="4"/>
      <c r="H46" s="16">
        <v>5.5831499528450177</v>
      </c>
      <c r="I46" s="17">
        <v>5.5831</v>
      </c>
      <c r="J46">
        <v>2.79155</v>
      </c>
      <c r="W46" s="23"/>
    </row>
    <row r="47" spans="2:23" x14ac:dyDescent="0.3">
      <c r="B47" s="4"/>
      <c r="C47" s="3">
        <v>44</v>
      </c>
      <c r="D47" s="5" t="s">
        <v>87</v>
      </c>
      <c r="E47" s="6" t="s">
        <v>45</v>
      </c>
      <c r="F47" s="7">
        <v>905</v>
      </c>
      <c r="G47" s="4"/>
      <c r="H47" s="16">
        <v>10.526563973593209</v>
      </c>
      <c r="I47" s="17">
        <v>10.5266</v>
      </c>
      <c r="J47">
        <v>5.2633000000000001</v>
      </c>
      <c r="W47" s="23"/>
    </row>
    <row r="48" spans="2:23" x14ac:dyDescent="0.3">
      <c r="B48" s="4"/>
      <c r="C48" s="3">
        <v>45</v>
      </c>
      <c r="D48" s="5" t="s">
        <v>88</v>
      </c>
      <c r="E48" s="6" t="s">
        <v>46</v>
      </c>
      <c r="F48" s="7">
        <v>575</v>
      </c>
      <c r="G48" s="4"/>
      <c r="H48" s="16">
        <v>6.6881483810122599</v>
      </c>
      <c r="I48" s="17">
        <v>6.6881000000000004</v>
      </c>
      <c r="J48">
        <v>3.3440500000000002</v>
      </c>
      <c r="W48" s="23"/>
    </row>
    <row r="49" spans="2:23" x14ac:dyDescent="0.3">
      <c r="B49" s="4"/>
      <c r="C49" s="3">
        <v>46</v>
      </c>
      <c r="D49" s="5" t="s">
        <v>88</v>
      </c>
      <c r="E49" s="6" t="s">
        <v>47</v>
      </c>
      <c r="F49" s="7">
        <v>370</v>
      </c>
      <c r="G49" s="4"/>
      <c r="H49" s="16">
        <v>4.3036780886513677</v>
      </c>
      <c r="I49" s="17">
        <v>4.3037000000000001</v>
      </c>
      <c r="J49">
        <v>2.15185</v>
      </c>
      <c r="W49" s="23"/>
    </row>
    <row r="50" spans="2:23" x14ac:dyDescent="0.3">
      <c r="B50" s="4"/>
      <c r="C50" s="3">
        <v>47</v>
      </c>
      <c r="D50" s="5" t="s">
        <v>89</v>
      </c>
      <c r="E50" s="6" t="s">
        <v>48</v>
      </c>
      <c r="F50" s="7">
        <v>965</v>
      </c>
      <c r="G50" s="4"/>
      <c r="H50" s="16">
        <v>11.224457717698836</v>
      </c>
      <c r="I50" s="17">
        <v>11.224500000000001</v>
      </c>
      <c r="J50">
        <v>5.6122500000000004</v>
      </c>
      <c r="W50" s="23"/>
    </row>
    <row r="51" spans="2:23" x14ac:dyDescent="0.3">
      <c r="B51" s="4"/>
      <c r="C51" s="3">
        <v>48</v>
      </c>
      <c r="D51" s="5" t="s">
        <v>82</v>
      </c>
      <c r="E51" s="6" t="s">
        <v>49</v>
      </c>
      <c r="F51" s="7">
        <v>485</v>
      </c>
      <c r="G51" s="4"/>
      <c r="H51" s="16">
        <v>5.6413077648538197</v>
      </c>
      <c r="I51" s="17">
        <v>5.6413000000000002</v>
      </c>
      <c r="J51">
        <v>2.8206500000000001</v>
      </c>
      <c r="W51" s="23"/>
    </row>
    <row r="52" spans="2:23" x14ac:dyDescent="0.3">
      <c r="B52" s="4"/>
      <c r="C52" s="3">
        <v>49</v>
      </c>
      <c r="D52" s="5" t="s">
        <v>82</v>
      </c>
      <c r="E52" s="6" t="s">
        <v>50</v>
      </c>
      <c r="F52" s="7">
        <v>160</v>
      </c>
      <c r="G52" s="4"/>
      <c r="H52" s="16">
        <v>1.8610499842816723</v>
      </c>
      <c r="I52" s="17">
        <v>1.861</v>
      </c>
      <c r="J52">
        <v>0.93049999999999999</v>
      </c>
      <c r="W52" s="23"/>
    </row>
    <row r="53" spans="2:23" x14ac:dyDescent="0.3">
      <c r="C53" s="3">
        <v>50</v>
      </c>
      <c r="D53" s="5" t="s">
        <v>90</v>
      </c>
      <c r="E53" s="6" t="s">
        <v>51</v>
      </c>
      <c r="F53" s="7">
        <v>485</v>
      </c>
      <c r="H53" s="16">
        <v>5.6413077648538197</v>
      </c>
      <c r="I53" s="17">
        <v>5.6413000000000002</v>
      </c>
      <c r="J53">
        <v>2.8206500000000001</v>
      </c>
      <c r="W53" s="23"/>
    </row>
    <row r="54" spans="2:23" x14ac:dyDescent="0.3">
      <c r="D54" s="18" t="s">
        <v>159</v>
      </c>
      <c r="E54" s="19"/>
      <c r="F54" s="20">
        <f>SUM(F4:F53)</f>
        <v>31810</v>
      </c>
      <c r="G54" s="19"/>
      <c r="H54" s="19">
        <f>SUM(_xlfn.ANCHORARRAY(H4))</f>
        <v>370.00000000000006</v>
      </c>
      <c r="I54" s="19">
        <f>SUM(_xlfn.ANCHORARRAY(I4))</f>
        <v>369.99970000000002</v>
      </c>
      <c r="W54" s="23"/>
    </row>
    <row r="55" spans="2:23" x14ac:dyDescent="0.3">
      <c r="W55" s="26"/>
    </row>
    <row r="56" spans="2:23" x14ac:dyDescent="0.3">
      <c r="W56" s="27"/>
    </row>
    <row r="58" spans="2:23" x14ac:dyDescent="0.3">
      <c r="C58" s="3">
        <v>51</v>
      </c>
      <c r="D58" s="5" t="s">
        <v>154</v>
      </c>
      <c r="E58" s="6" t="s">
        <v>157</v>
      </c>
      <c r="F58" s="7">
        <v>120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03C5D-2A27-432F-923C-6785878F64C9}">
  <dimension ref="B4:E36"/>
  <sheetViews>
    <sheetView topLeftCell="A12" workbookViewId="0">
      <selection activeCell="E6" sqref="E6:E35"/>
    </sheetView>
  </sheetViews>
  <sheetFormatPr defaultRowHeight="14.4" x14ac:dyDescent="0.3"/>
  <cols>
    <col min="3" max="3" width="17" customWidth="1"/>
  </cols>
  <sheetData>
    <row r="4" spans="2:5" x14ac:dyDescent="0.3">
      <c r="B4" s="8"/>
      <c r="C4" s="8"/>
      <c r="D4" s="8"/>
      <c r="E4" s="8"/>
    </row>
    <row r="5" spans="2:5" x14ac:dyDescent="0.3">
      <c r="B5" s="9" t="s">
        <v>0</v>
      </c>
      <c r="C5" s="9" t="s">
        <v>121</v>
      </c>
      <c r="D5" s="9" t="s">
        <v>122</v>
      </c>
      <c r="E5" s="9" t="s">
        <v>123</v>
      </c>
    </row>
    <row r="6" spans="2:5" x14ac:dyDescent="0.3">
      <c r="B6" s="10">
        <v>1</v>
      </c>
      <c r="C6" s="11" t="s">
        <v>129</v>
      </c>
      <c r="D6" s="12" t="s">
        <v>91</v>
      </c>
      <c r="E6" s="13">
        <v>932</v>
      </c>
    </row>
    <row r="7" spans="2:5" x14ac:dyDescent="0.3">
      <c r="B7" s="10">
        <v>2</v>
      </c>
      <c r="C7" s="11" t="s">
        <v>124</v>
      </c>
      <c r="D7" s="12" t="s">
        <v>92</v>
      </c>
      <c r="E7" s="13">
        <v>934</v>
      </c>
    </row>
    <row r="8" spans="2:5" x14ac:dyDescent="0.3">
      <c r="B8" s="10">
        <v>3</v>
      </c>
      <c r="C8" s="11" t="s">
        <v>125</v>
      </c>
      <c r="D8" s="12" t="s">
        <v>93</v>
      </c>
      <c r="E8" s="13">
        <v>936</v>
      </c>
    </row>
    <row r="9" spans="2:5" x14ac:dyDescent="0.3">
      <c r="B9" s="10">
        <v>4</v>
      </c>
      <c r="C9" s="11" t="s">
        <v>126</v>
      </c>
      <c r="D9" s="12" t="s">
        <v>94</v>
      </c>
      <c r="E9" s="13">
        <v>938</v>
      </c>
    </row>
    <row r="10" spans="2:5" x14ac:dyDescent="0.3">
      <c r="B10" s="10">
        <v>5</v>
      </c>
      <c r="C10" s="11" t="s">
        <v>127</v>
      </c>
      <c r="D10" s="12" t="s">
        <v>95</v>
      </c>
      <c r="E10" s="13">
        <v>944</v>
      </c>
    </row>
    <row r="11" spans="2:5" x14ac:dyDescent="0.3">
      <c r="B11" s="10">
        <v>6</v>
      </c>
      <c r="C11" s="11" t="s">
        <v>128</v>
      </c>
      <c r="D11" s="12" t="s">
        <v>96</v>
      </c>
      <c r="E11" s="13">
        <v>949</v>
      </c>
    </row>
    <row r="12" spans="2:5" x14ac:dyDescent="0.3">
      <c r="B12" s="10">
        <v>7</v>
      </c>
      <c r="C12" s="11" t="s">
        <v>130</v>
      </c>
      <c r="D12" s="12" t="s">
        <v>97</v>
      </c>
      <c r="E12" s="13">
        <v>933</v>
      </c>
    </row>
    <row r="13" spans="2:5" x14ac:dyDescent="0.3">
      <c r="B13" s="10">
        <v>8</v>
      </c>
      <c r="C13" s="11" t="s">
        <v>131</v>
      </c>
      <c r="D13" s="12" t="s">
        <v>98</v>
      </c>
      <c r="E13" s="13">
        <v>933</v>
      </c>
    </row>
    <row r="14" spans="2:5" x14ac:dyDescent="0.3">
      <c r="B14" s="10">
        <v>9</v>
      </c>
      <c r="C14" s="11" t="s">
        <v>132</v>
      </c>
      <c r="D14" s="12" t="s">
        <v>99</v>
      </c>
      <c r="E14" s="13">
        <v>936</v>
      </c>
    </row>
    <row r="15" spans="2:5" x14ac:dyDescent="0.3">
      <c r="B15" s="10">
        <v>10</v>
      </c>
      <c r="C15" s="11" t="s">
        <v>133</v>
      </c>
      <c r="D15" s="12" t="s">
        <v>100</v>
      </c>
      <c r="E15" s="13">
        <v>940</v>
      </c>
    </row>
    <row r="16" spans="2:5" x14ac:dyDescent="0.3">
      <c r="B16" s="10">
        <v>11</v>
      </c>
      <c r="C16" s="11" t="s">
        <v>136</v>
      </c>
      <c r="D16" s="12" t="s">
        <v>101</v>
      </c>
      <c r="E16" s="13">
        <v>938</v>
      </c>
    </row>
    <row r="17" spans="2:5" x14ac:dyDescent="0.3">
      <c r="B17" s="10">
        <v>12</v>
      </c>
      <c r="C17" s="11" t="s">
        <v>134</v>
      </c>
      <c r="D17" s="12" t="s">
        <v>102</v>
      </c>
      <c r="E17" s="13">
        <v>936</v>
      </c>
    </row>
    <row r="18" spans="2:5" x14ac:dyDescent="0.3">
      <c r="B18" s="10">
        <v>13</v>
      </c>
      <c r="C18" s="11" t="s">
        <v>135</v>
      </c>
      <c r="D18" s="12" t="s">
        <v>103</v>
      </c>
      <c r="E18" s="13">
        <v>941</v>
      </c>
    </row>
    <row r="19" spans="2:5" x14ac:dyDescent="0.3">
      <c r="B19" s="10">
        <v>14</v>
      </c>
      <c r="C19" s="11" t="s">
        <v>137</v>
      </c>
      <c r="D19" s="12" t="s">
        <v>104</v>
      </c>
      <c r="E19" s="13">
        <v>944</v>
      </c>
    </row>
    <row r="20" spans="2:5" x14ac:dyDescent="0.3">
      <c r="B20" s="10">
        <v>15</v>
      </c>
      <c r="C20" s="11" t="s">
        <v>138</v>
      </c>
      <c r="D20" s="12" t="s">
        <v>105</v>
      </c>
      <c r="E20" s="13">
        <v>949</v>
      </c>
    </row>
    <row r="21" spans="2:5" x14ac:dyDescent="0.3">
      <c r="B21" s="10">
        <v>16</v>
      </c>
      <c r="C21" s="11" t="s">
        <v>139</v>
      </c>
      <c r="D21" s="12" t="s">
        <v>106</v>
      </c>
      <c r="E21" s="13">
        <v>941</v>
      </c>
    </row>
    <row r="22" spans="2:5" x14ac:dyDescent="0.3">
      <c r="B22" s="10">
        <v>17</v>
      </c>
      <c r="C22" s="11" t="s">
        <v>140</v>
      </c>
      <c r="D22" s="12" t="s">
        <v>107</v>
      </c>
      <c r="E22" s="13">
        <v>942</v>
      </c>
    </row>
    <row r="23" spans="2:5" x14ac:dyDescent="0.3">
      <c r="B23" s="10">
        <v>18</v>
      </c>
      <c r="C23" s="11" t="s">
        <v>141</v>
      </c>
      <c r="D23" s="12" t="s">
        <v>108</v>
      </c>
      <c r="E23" s="13">
        <v>941</v>
      </c>
    </row>
    <row r="24" spans="2:5" x14ac:dyDescent="0.3">
      <c r="B24" s="10">
        <v>19</v>
      </c>
      <c r="C24" s="11" t="s">
        <v>142</v>
      </c>
      <c r="D24" s="12" t="s">
        <v>109</v>
      </c>
      <c r="E24" s="13">
        <v>942</v>
      </c>
    </row>
    <row r="25" spans="2:5" x14ac:dyDescent="0.3">
      <c r="B25" s="10">
        <v>20</v>
      </c>
      <c r="C25" s="11" t="s">
        <v>143</v>
      </c>
      <c r="D25" s="12" t="s">
        <v>110</v>
      </c>
      <c r="E25" s="13">
        <v>946</v>
      </c>
    </row>
    <row r="26" spans="2:5" x14ac:dyDescent="0.3">
      <c r="B26" s="10">
        <v>21</v>
      </c>
      <c r="C26" s="11" t="s">
        <v>144</v>
      </c>
      <c r="D26" s="12" t="s">
        <v>111</v>
      </c>
      <c r="E26" s="13">
        <v>948</v>
      </c>
    </row>
    <row r="27" spans="2:5" x14ac:dyDescent="0.3">
      <c r="B27" s="10">
        <v>22</v>
      </c>
      <c r="C27" s="11" t="s">
        <v>145</v>
      </c>
      <c r="D27" s="12" t="s">
        <v>112</v>
      </c>
      <c r="E27" s="13">
        <v>946</v>
      </c>
    </row>
    <row r="28" spans="2:5" x14ac:dyDescent="0.3">
      <c r="B28" s="10">
        <v>23</v>
      </c>
      <c r="C28" s="11" t="s">
        <v>146</v>
      </c>
      <c r="D28" s="12" t="s">
        <v>113</v>
      </c>
      <c r="E28" s="13">
        <v>945</v>
      </c>
    </row>
    <row r="29" spans="2:5" x14ac:dyDescent="0.3">
      <c r="B29" s="10">
        <v>24</v>
      </c>
      <c r="C29" s="11" t="s">
        <v>147</v>
      </c>
      <c r="D29" s="12" t="s">
        <v>114</v>
      </c>
      <c r="E29" s="13">
        <v>940</v>
      </c>
    </row>
    <row r="30" spans="2:5" x14ac:dyDescent="0.3">
      <c r="B30" s="10">
        <v>25</v>
      </c>
      <c r="C30" s="11" t="s">
        <v>148</v>
      </c>
      <c r="D30" s="12" t="s">
        <v>115</v>
      </c>
      <c r="E30" s="13">
        <v>946</v>
      </c>
    </row>
    <row r="31" spans="2:5" x14ac:dyDescent="0.3">
      <c r="B31" s="10">
        <v>26</v>
      </c>
      <c r="C31" s="11" t="s">
        <v>153</v>
      </c>
      <c r="D31" s="12" t="s">
        <v>116</v>
      </c>
      <c r="E31" s="13">
        <v>949</v>
      </c>
    </row>
    <row r="32" spans="2:5" x14ac:dyDescent="0.3">
      <c r="B32" s="10">
        <v>27</v>
      </c>
      <c r="C32" s="11" t="s">
        <v>149</v>
      </c>
      <c r="D32" s="12" t="s">
        <v>117</v>
      </c>
      <c r="E32" s="13">
        <v>951</v>
      </c>
    </row>
    <row r="33" spans="2:5" x14ac:dyDescent="0.3">
      <c r="B33" s="10">
        <v>28</v>
      </c>
      <c r="C33" s="11" t="s">
        <v>150</v>
      </c>
      <c r="D33" s="12" t="s">
        <v>118</v>
      </c>
      <c r="E33" s="13">
        <v>942</v>
      </c>
    </row>
    <row r="34" spans="2:5" x14ac:dyDescent="0.3">
      <c r="B34" s="10">
        <v>29</v>
      </c>
      <c r="C34" s="11" t="s">
        <v>151</v>
      </c>
      <c r="D34" s="12" t="s">
        <v>119</v>
      </c>
      <c r="E34" s="13">
        <v>947</v>
      </c>
    </row>
    <row r="35" spans="2:5" x14ac:dyDescent="0.3">
      <c r="B35" s="10">
        <v>30</v>
      </c>
      <c r="C35" s="11" t="s">
        <v>152</v>
      </c>
      <c r="D35" s="12" t="s">
        <v>120</v>
      </c>
      <c r="E35" s="13">
        <v>950</v>
      </c>
    </row>
    <row r="36" spans="2:5" x14ac:dyDescent="0.3">
      <c r="B36" s="10">
        <v>31</v>
      </c>
      <c r="C36" s="14" t="s">
        <v>154</v>
      </c>
      <c r="D36" s="14" t="s">
        <v>158</v>
      </c>
      <c r="E36" s="14">
        <v>975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لوله </vt:lpstr>
      <vt:lpstr> گره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2025-03-15T15:50:12Z</dcterms:created>
  <dcterms:modified xsi:type="dcterms:W3CDTF">2025-05-01T13:45:54Z</dcterms:modified>
</cp:coreProperties>
</file>